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1.50.3\Administracao\LICITAÇÕES\LICITAÇÕES\2026\Manutenção Ar condicionado - Nova contratação PR 90520-2026\EDITAL E ANEXOS\"/>
    </mc:Choice>
  </mc:AlternateContent>
  <xr:revisionPtr revIDLastSave="0" documentId="13_ncr:1_{8B0D066C-0CFA-49E7-B645-43F1425CB073}" xr6:coauthVersionLast="47" xr6:coauthVersionMax="47" xr10:uidLastSave="{00000000-0000-0000-0000-000000000000}"/>
  <bookViews>
    <workbookView xWindow="-120" yWindow="-120" windowWidth="29040" windowHeight="15840" xr2:uid="{87251376-FE7E-4BCD-8AD6-AA759A618AF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1" i="1" l="1"/>
  <c r="I12" i="1"/>
  <c r="I13" i="1"/>
  <c r="J13" i="1" s="1"/>
  <c r="I14" i="1"/>
  <c r="I15" i="1"/>
  <c r="I16" i="1"/>
  <c r="I17" i="1"/>
  <c r="I18" i="1"/>
  <c r="I19" i="1"/>
  <c r="I20" i="1"/>
  <c r="I21" i="1"/>
  <c r="I22" i="1"/>
  <c r="J12" i="1"/>
  <c r="J14" i="1"/>
  <c r="J15" i="1"/>
  <c r="J16" i="1"/>
  <c r="J17" i="1"/>
  <c r="J18" i="1"/>
  <c r="J19" i="1"/>
  <c r="J20" i="1"/>
  <c r="J21" i="1"/>
  <c r="J22" i="1"/>
  <c r="J11" i="1"/>
  <c r="J23" i="1" l="1"/>
</calcChain>
</file>

<file path=xl/sharedStrings.xml><?xml version="1.0" encoding="utf-8"?>
<sst xmlns="http://schemas.openxmlformats.org/spreadsheetml/2006/main" count="23" uniqueCount="23">
  <si>
    <t>Patrimônio</t>
  </si>
  <si>
    <t>XXXXXX</t>
  </si>
  <si>
    <t>Sala</t>
  </si>
  <si>
    <t>Exemplo: H102</t>
  </si>
  <si>
    <t>Valor serviço</t>
  </si>
  <si>
    <t>Valor total</t>
  </si>
  <si>
    <t>Item do contrato (serviço)</t>
  </si>
  <si>
    <t>Orçamento para Manutenção Corretiva</t>
  </si>
  <si>
    <r>
      <t xml:space="preserve">Empresa: </t>
    </r>
    <r>
      <rPr>
        <b/>
        <sz val="14"/>
        <color theme="1"/>
        <rFont val="Aptos Narrow"/>
        <family val="2"/>
        <scheme val="minor"/>
      </rPr>
      <t>XXXXXXXXXXXX</t>
    </r>
  </si>
  <si>
    <t>1) Após a manutenção preventiva, ao identificar a necessidade de manutenção de algum aparelho, a contratada fica responsável por elaborar este relatório, com o orçamento dos itens que precisam de manutenção corretiva.</t>
  </si>
  <si>
    <t>2) Para orçamento de materiais do item 10, a empresa precisa enviar uma pesquisa de preço, com mais dois orçamentos realizados junto à fornecedores ou sites, para comprovação do menor valor ofertado.</t>
  </si>
  <si>
    <t>3) Este relatório deverá ser eviado ao fiscal do contrato, antes da execução do serviço, para análise, solicitação da nota de empenho e aprovação.</t>
  </si>
  <si>
    <t>Total</t>
  </si>
  <si>
    <t>Descrição do material</t>
  </si>
  <si>
    <t>Ex: 4</t>
  </si>
  <si>
    <t>Descrição do aparelho (Btus, marca)</t>
  </si>
  <si>
    <t>Exemplo: Ar condicionado 18.000 btus Philco; Geladeira duplex Consul</t>
  </si>
  <si>
    <t>Descrição do item de seviço</t>
  </si>
  <si>
    <t>Manutenção corretiva em ar condicionado</t>
  </si>
  <si>
    <t xml:space="preserve">Valor do material </t>
  </si>
  <si>
    <t>Exemplo: Placa</t>
  </si>
  <si>
    <t>ANEXO III</t>
  </si>
  <si>
    <t>Taxa de Administração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</si>
</sst>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23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BBAE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4" fontId="6" fillId="0" borderId="1" xfId="1" applyFont="1" applyBorder="1" applyAlignment="1">
      <alignment horizontal="center" vertical="center"/>
    </xf>
    <xf numFmtId="44" fontId="6" fillId="0" borderId="1" xfId="1" applyFont="1" applyBorder="1" applyAlignment="1">
      <alignment vertical="center"/>
    </xf>
    <xf numFmtId="44" fontId="5" fillId="2" borderId="1" xfId="1" applyFont="1" applyFill="1" applyBorder="1" applyAlignment="1">
      <alignment horizontal="center" vertical="center"/>
    </xf>
    <xf numFmtId="44" fontId="6" fillId="0" borderId="1" xfId="1" applyFont="1" applyBorder="1" applyAlignment="1">
      <alignment horizontal="center" vertical="center" wrapText="1"/>
    </xf>
    <xf numFmtId="8" fontId="6" fillId="0" borderId="1" xfId="1" applyNumberFormat="1" applyFont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CBB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E502-A43E-40F0-AC72-9336F5ACDF07}">
  <dimension ref="A1:J23"/>
  <sheetViews>
    <sheetView tabSelected="1" zoomScale="115" zoomScaleNormal="115" workbookViewId="0">
      <selection activeCell="I11" sqref="I11"/>
    </sheetView>
  </sheetViews>
  <sheetFormatPr defaultRowHeight="15" x14ac:dyDescent="0.25"/>
  <cols>
    <col min="1" max="1" width="37.42578125" style="2" customWidth="1"/>
    <col min="2" max="2" width="10.85546875" style="2" customWidth="1"/>
    <col min="3" max="3" width="9.28515625" style="2" customWidth="1"/>
    <col min="4" max="4" width="7" style="2" customWidth="1"/>
    <col min="5" max="5" width="13.7109375" style="2" customWidth="1"/>
    <col min="6" max="7" width="11.140625" style="2" customWidth="1"/>
    <col min="8" max="8" width="13.7109375" style="2" customWidth="1"/>
    <col min="9" max="9" width="11.28515625" style="2" customWidth="1"/>
    <col min="10" max="10" width="15" style="2" customWidth="1"/>
  </cols>
  <sheetData>
    <row r="1" spans="1:10" ht="60.75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x14ac:dyDescent="0.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ht="18.75" x14ac:dyDescent="0.25">
      <c r="A4" s="4" t="s">
        <v>8</v>
      </c>
    </row>
    <row r="6" spans="1:10" ht="33" customHeight="1" x14ac:dyDescent="0.25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3" customHeight="1" x14ac:dyDescent="0.25">
      <c r="A7" s="16" t="s">
        <v>10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30" customHeight="1" x14ac:dyDescent="0.2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</row>
    <row r="10" spans="1:10" s="1" customFormat="1" ht="46.5" customHeight="1" x14ac:dyDescent="0.25">
      <c r="A10" s="5" t="s">
        <v>15</v>
      </c>
      <c r="B10" s="5" t="s">
        <v>0</v>
      </c>
      <c r="C10" s="5" t="s">
        <v>2</v>
      </c>
      <c r="D10" s="3" t="s">
        <v>6</v>
      </c>
      <c r="E10" s="5" t="s">
        <v>17</v>
      </c>
      <c r="F10" s="5" t="s">
        <v>4</v>
      </c>
      <c r="G10" s="5" t="s">
        <v>13</v>
      </c>
      <c r="H10" s="5" t="s">
        <v>19</v>
      </c>
      <c r="I10" s="5" t="s">
        <v>22</v>
      </c>
      <c r="J10" s="5" t="s">
        <v>5</v>
      </c>
    </row>
    <row r="11" spans="1:10" ht="40.5" x14ac:dyDescent="0.25">
      <c r="A11" s="6" t="s">
        <v>16</v>
      </c>
      <c r="B11" s="7" t="s">
        <v>1</v>
      </c>
      <c r="C11" s="6" t="s">
        <v>3</v>
      </c>
      <c r="D11" s="7" t="s">
        <v>14</v>
      </c>
      <c r="E11" s="6" t="s">
        <v>18</v>
      </c>
      <c r="F11" s="9">
        <v>363.33</v>
      </c>
      <c r="G11" s="12" t="s">
        <v>20</v>
      </c>
      <c r="H11" s="13">
        <v>300</v>
      </c>
      <c r="I11" s="14">
        <f>H11*0.1</f>
        <v>30</v>
      </c>
      <c r="J11" s="9">
        <f>F11+H11+I11</f>
        <v>693.32999999999993</v>
      </c>
    </row>
    <row r="12" spans="1:10" x14ac:dyDescent="0.25">
      <c r="A12" s="8"/>
      <c r="B12" s="8"/>
      <c r="C12" s="8"/>
      <c r="D12" s="8"/>
      <c r="E12" s="8"/>
      <c r="F12" s="10"/>
      <c r="G12" s="10"/>
      <c r="H12" s="10"/>
      <c r="I12" s="14">
        <f t="shared" ref="I12:I22" si="0">H12*0.1179</f>
        <v>0</v>
      </c>
      <c r="J12" s="9">
        <f t="shared" ref="J12:J22" si="1">F12+H12+I12</f>
        <v>0</v>
      </c>
    </row>
    <row r="13" spans="1:10" x14ac:dyDescent="0.25">
      <c r="A13" s="8"/>
      <c r="B13" s="8"/>
      <c r="C13" s="8"/>
      <c r="D13" s="8"/>
      <c r="E13" s="8"/>
      <c r="F13" s="10"/>
      <c r="G13" s="10"/>
      <c r="H13" s="10"/>
      <c r="I13" s="14">
        <f t="shared" si="0"/>
        <v>0</v>
      </c>
      <c r="J13" s="9">
        <f t="shared" si="1"/>
        <v>0</v>
      </c>
    </row>
    <row r="14" spans="1:10" x14ac:dyDescent="0.25">
      <c r="A14" s="8"/>
      <c r="B14" s="8"/>
      <c r="C14" s="8"/>
      <c r="D14" s="8"/>
      <c r="E14" s="8"/>
      <c r="F14" s="10"/>
      <c r="G14" s="10"/>
      <c r="H14" s="10"/>
      <c r="I14" s="14">
        <f t="shared" si="0"/>
        <v>0</v>
      </c>
      <c r="J14" s="9">
        <f t="shared" si="1"/>
        <v>0</v>
      </c>
    </row>
    <row r="15" spans="1:10" x14ac:dyDescent="0.25">
      <c r="A15" s="8"/>
      <c r="B15" s="8"/>
      <c r="C15" s="8"/>
      <c r="D15" s="8"/>
      <c r="E15" s="8"/>
      <c r="F15" s="10"/>
      <c r="G15" s="10"/>
      <c r="H15" s="10"/>
      <c r="I15" s="14">
        <f t="shared" si="0"/>
        <v>0</v>
      </c>
      <c r="J15" s="9">
        <f t="shared" si="1"/>
        <v>0</v>
      </c>
    </row>
    <row r="16" spans="1:10" x14ac:dyDescent="0.25">
      <c r="A16" s="8"/>
      <c r="B16" s="8"/>
      <c r="C16" s="8"/>
      <c r="D16" s="8"/>
      <c r="E16" s="8"/>
      <c r="F16" s="10"/>
      <c r="G16" s="10"/>
      <c r="H16" s="10"/>
      <c r="I16" s="14">
        <f t="shared" si="0"/>
        <v>0</v>
      </c>
      <c r="J16" s="9">
        <f t="shared" si="1"/>
        <v>0</v>
      </c>
    </row>
    <row r="17" spans="1:10" x14ac:dyDescent="0.25">
      <c r="A17" s="8"/>
      <c r="B17" s="8"/>
      <c r="C17" s="8"/>
      <c r="D17" s="8"/>
      <c r="E17" s="8"/>
      <c r="F17" s="10"/>
      <c r="G17" s="10"/>
      <c r="H17" s="10"/>
      <c r="I17" s="14">
        <f t="shared" si="0"/>
        <v>0</v>
      </c>
      <c r="J17" s="9">
        <f t="shared" si="1"/>
        <v>0</v>
      </c>
    </row>
    <row r="18" spans="1:10" x14ac:dyDescent="0.25">
      <c r="A18" s="8"/>
      <c r="B18" s="8"/>
      <c r="C18" s="8"/>
      <c r="D18" s="8"/>
      <c r="E18" s="8"/>
      <c r="F18" s="10"/>
      <c r="G18" s="10"/>
      <c r="H18" s="10"/>
      <c r="I18" s="14">
        <f t="shared" si="0"/>
        <v>0</v>
      </c>
      <c r="J18" s="9">
        <f t="shared" si="1"/>
        <v>0</v>
      </c>
    </row>
    <row r="19" spans="1:10" x14ac:dyDescent="0.25">
      <c r="A19" s="8"/>
      <c r="B19" s="8"/>
      <c r="C19" s="8"/>
      <c r="D19" s="8"/>
      <c r="E19" s="8"/>
      <c r="F19" s="10"/>
      <c r="G19" s="10"/>
      <c r="H19" s="10"/>
      <c r="I19" s="14">
        <f t="shared" si="0"/>
        <v>0</v>
      </c>
      <c r="J19" s="9">
        <f t="shared" si="1"/>
        <v>0</v>
      </c>
    </row>
    <row r="20" spans="1:10" x14ac:dyDescent="0.25">
      <c r="A20" s="8"/>
      <c r="B20" s="8"/>
      <c r="C20" s="8"/>
      <c r="D20" s="8"/>
      <c r="E20" s="8"/>
      <c r="F20" s="10"/>
      <c r="G20" s="10"/>
      <c r="H20" s="10"/>
      <c r="I20" s="14">
        <f t="shared" si="0"/>
        <v>0</v>
      </c>
      <c r="J20" s="9">
        <f t="shared" si="1"/>
        <v>0</v>
      </c>
    </row>
    <row r="21" spans="1:10" x14ac:dyDescent="0.25">
      <c r="A21" s="8"/>
      <c r="B21" s="8"/>
      <c r="C21" s="8"/>
      <c r="D21" s="8"/>
      <c r="E21" s="8"/>
      <c r="F21" s="10"/>
      <c r="G21" s="10"/>
      <c r="H21" s="10"/>
      <c r="I21" s="14">
        <f t="shared" si="0"/>
        <v>0</v>
      </c>
      <c r="J21" s="9">
        <f t="shared" si="1"/>
        <v>0</v>
      </c>
    </row>
    <row r="22" spans="1:10" x14ac:dyDescent="0.25">
      <c r="A22" s="8"/>
      <c r="B22" s="8"/>
      <c r="C22" s="8"/>
      <c r="D22" s="8"/>
      <c r="E22" s="8"/>
      <c r="F22" s="10"/>
      <c r="G22" s="10"/>
      <c r="H22" s="10"/>
      <c r="I22" s="14">
        <f t="shared" si="0"/>
        <v>0</v>
      </c>
      <c r="J22" s="9">
        <f t="shared" si="1"/>
        <v>0</v>
      </c>
    </row>
    <row r="23" spans="1:10" x14ac:dyDescent="0.25">
      <c r="A23" s="18"/>
      <c r="B23" s="19"/>
      <c r="C23" s="19"/>
      <c r="D23" s="19"/>
      <c r="E23" s="19"/>
      <c r="F23" s="19"/>
      <c r="G23" s="19"/>
      <c r="H23" s="20"/>
      <c r="I23" s="5" t="s">
        <v>12</v>
      </c>
      <c r="J23" s="11">
        <f>SUM(J11:J22)</f>
        <v>693.32999999999993</v>
      </c>
    </row>
  </sheetData>
  <mergeCells count="6">
    <mergeCell ref="A23:H23"/>
    <mergeCell ref="A1:J1"/>
    <mergeCell ref="A7:J7"/>
    <mergeCell ref="A2:J2"/>
    <mergeCell ref="A8:J8"/>
    <mergeCell ref="A6:J6"/>
  </mergeCells>
  <printOptions horizontalCentered="1"/>
  <pageMargins left="0.31496062992125984" right="0.3149606299212598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Tatiane de Fatima Amaral Mansueto Tatiane</dc:creator>
  <cp:lastModifiedBy>renato pires baptista Renato Pires</cp:lastModifiedBy>
  <cp:lastPrinted>2026-04-22T13:17:55Z</cp:lastPrinted>
  <dcterms:created xsi:type="dcterms:W3CDTF">2026-04-22T12:55:21Z</dcterms:created>
  <dcterms:modified xsi:type="dcterms:W3CDTF">2026-05-20T13:50:36Z</dcterms:modified>
</cp:coreProperties>
</file>